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\Documents\Petroskills\ADA-PRD Course Materials\800 Special Topics\Models\"/>
    </mc:Choice>
  </mc:AlternateContent>
  <xr:revisionPtr revIDLastSave="0" documentId="13_ncr:1_{FF4C8746-714F-4D15-AA81-02967F257FB1}" xr6:coauthVersionLast="47" xr6:coauthVersionMax="47" xr10:uidLastSave="{00000000-0000-0000-0000-000000000000}"/>
  <bookViews>
    <workbookView xWindow="-110" yWindow="-110" windowWidth="19420" windowHeight="11500" firstSheet="2" activeTab="2" xr2:uid="{00000000-000D-0000-FFFF-FFFF00000000}"/>
  </bookViews>
  <sheets>
    <sheet name="ro_HiddenInfo" sheetId="5" state="veryHidden" r:id="rId1"/>
    <sheet name="RiskSerializationData8" sheetId="16" state="hidden" r:id="rId2"/>
    <sheet name="Main" sheetId="1" r:id="rId3"/>
    <sheet name="PI Sort" sheetId="10" r:id="rId4"/>
    <sheet name="Runs" sheetId="7" r:id="rId5"/>
    <sheet name="Frontier" sheetId="8" r:id="rId6"/>
    <sheet name="_PalUtilTempWorksheet" sheetId="9" state="hidden" r:id="rId7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CE">Main!$D$38</definedName>
    <definedName name="CEalt">Main!$D$39</definedName>
    <definedName name="DistributionRecords" localSheetId="1">RiskSerializationData8!$6:$6</definedName>
    <definedName name="EMV">Main!$D$35</definedName>
    <definedName name="EU">Main!$D$37</definedName>
    <definedName name="Invest">Main!$D$40</definedName>
    <definedName name="NPV">Main!$D$33</definedName>
    <definedName name="OptimizationAdjustableCellAddresses" hidden="1">ro_HiddenInfo!$H$16</definedName>
    <definedName name="Pal_Workbook_GUID" hidden="1">"CFJIEECTN23YSSRE8H8Z5A1A"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33</definedName>
    <definedName name="RiskFixedSeed" hidden="1">1</definedName>
    <definedName name="RiskGenerateExcelReportsAtEndOfSimulation">FALSE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imulationResultsStorageLocation" hidden="1">"2"</definedName>
    <definedName name="RiskStandardRecalc" hidden="1">2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tol">Main!$G$34</definedName>
    <definedName name="SD">Main!$D$36</definedName>
    <definedName name="SerializationHeader" localSheetId="1">RiskSerializationData8!$A$1:$B$3</definedName>
    <definedName name="Utility">Main!$D$34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6" i="5" l="1"/>
  <c r="H16" i="5"/>
  <c r="C22" i="1" a="1"/>
  <c r="C22" i="1" s="1"/>
  <c r="A6" i="16" s="1"/>
  <c r="C23" i="1" a="1"/>
  <c r="C23" i="1" s="1"/>
  <c r="D23" i="1" s="1"/>
  <c r="C24" i="1" a="1"/>
  <c r="C24" i="1" s="1"/>
  <c r="D24" i="1" s="1"/>
  <c r="C25" i="1" a="1"/>
  <c r="C25" i="1" s="1"/>
  <c r="D25" i="1" s="1"/>
  <c r="C26" i="1" a="1"/>
  <c r="C26" i="1" s="1"/>
  <c r="D26" i="1" s="1"/>
  <c r="C27" i="1" a="1"/>
  <c r="C27" i="1" s="1"/>
  <c r="D27" i="1" s="1"/>
  <c r="C28" i="1" a="1"/>
  <c r="C28" i="1" s="1"/>
  <c r="D28" i="1" s="1"/>
  <c r="C29" i="1" a="1"/>
  <c r="C29" i="1" s="1"/>
  <c r="D29" i="1" s="1"/>
  <c r="C30" i="1" a="1"/>
  <c r="C30" i="1" s="1"/>
  <c r="D30" i="1" s="1"/>
  <c r="C31" i="1" a="1"/>
  <c r="C31" i="1" s="1"/>
  <c r="D31" i="1" s="1"/>
  <c r="E23" i="1"/>
  <c r="E24" i="1"/>
  <c r="E25" i="1"/>
  <c r="E26" i="1"/>
  <c r="E27" i="1"/>
  <c r="E28" i="1"/>
  <c r="E29" i="1"/>
  <c r="E30" i="1"/>
  <c r="E31" i="1"/>
  <c r="E22" i="1"/>
  <c r="F15" i="1"/>
  <c r="E15" i="1"/>
  <c r="K15" i="1"/>
  <c r="E14" i="1"/>
  <c r="K14" i="1"/>
  <c r="E13" i="1"/>
  <c r="K13" i="1"/>
  <c r="E12" i="1"/>
  <c r="K12" i="1"/>
  <c r="E11" i="1"/>
  <c r="K11" i="1"/>
  <c r="E10" i="1"/>
  <c r="K10" i="1"/>
  <c r="E9" i="1"/>
  <c r="K9" i="1"/>
  <c r="E8" i="1"/>
  <c r="K8" i="1"/>
  <c r="E7" i="1"/>
  <c r="K7" i="1"/>
  <c r="B17" i="1"/>
  <c r="D17" i="1"/>
  <c r="C17" i="1"/>
  <c r="E6" i="1"/>
  <c r="L6" i="1"/>
  <c r="F11" i="1"/>
  <c r="E17" i="1"/>
  <c r="F7" i="1"/>
  <c r="F6" i="1"/>
  <c r="F14" i="1"/>
  <c r="F10" i="1"/>
  <c r="F13" i="1"/>
  <c r="F9" i="1"/>
  <c r="L15" i="1"/>
  <c r="M15" i="1"/>
  <c r="N15" i="1"/>
  <c r="G15" i="1"/>
  <c r="L14" i="1"/>
  <c r="M14" i="1"/>
  <c r="N14" i="1"/>
  <c r="G14" i="1"/>
  <c r="L13" i="1"/>
  <c r="M13" i="1"/>
  <c r="N13" i="1"/>
  <c r="G13" i="1"/>
  <c r="L12" i="1"/>
  <c r="M12" i="1"/>
  <c r="N12" i="1"/>
  <c r="G12" i="1"/>
  <c r="L11" i="1"/>
  <c r="M11" i="1"/>
  <c r="N11" i="1"/>
  <c r="G11" i="1"/>
  <c r="L10" i="1"/>
  <c r="M10" i="1"/>
  <c r="N10" i="1"/>
  <c r="G10" i="1"/>
  <c r="L9" i="1"/>
  <c r="M9" i="1"/>
  <c r="N9" i="1"/>
  <c r="G9" i="1"/>
  <c r="L8" i="1"/>
  <c r="M8" i="1"/>
  <c r="N8" i="1"/>
  <c r="G8" i="1"/>
  <c r="L7" i="1"/>
  <c r="M7" i="1"/>
  <c r="N7" i="1"/>
  <c r="G7" i="1"/>
  <c r="K6" i="1"/>
  <c r="M6" i="1"/>
  <c r="N6" i="1"/>
  <c r="G6" i="1"/>
  <c r="F12" i="1"/>
  <c r="F8" i="1"/>
  <c r="F17" i="1"/>
  <c r="F31" i="1" l="1"/>
  <c r="D22" i="1"/>
  <c r="D33" i="1"/>
  <c r="D35" i="1" a="1"/>
  <c r="D36" i="1" a="1"/>
  <c r="D36" i="1" l="1"/>
  <c r="D35" i="1"/>
  <c r="D40" i="1"/>
  <c r="D34" i="1"/>
  <c r="D37" i="1" a="1"/>
  <c r="B1" i="5" l="1"/>
  <c r="D37" i="1"/>
  <c r="D38" i="1" s="1"/>
  <c r="D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Schuyler</author>
  </authors>
  <commentList>
    <comment ref="D35" authorId="0" shapeId="0" xr:uid="{00000000-0006-0000-0100-000001000000}">
      <text>
        <r>
          <rPr>
            <b/>
            <sz val="10"/>
            <color indexed="81"/>
            <rFont val="Tahoma"/>
            <family val="2"/>
          </rPr>
          <t>Insert @RISK function if using Risk Optimizer or use Forecast Export if using OptQuest in Crystal Ball.</t>
        </r>
      </text>
    </comment>
    <comment ref="D36" authorId="0" shapeId="0" xr:uid="{00000000-0006-0000-0100-000002000000}">
      <text>
        <r>
          <rPr>
            <b/>
            <sz val="10"/>
            <color indexed="81"/>
            <rFont val="Tahoma"/>
            <family val="2"/>
          </rPr>
          <t>Insert @RISK function if using Risk Optimizer or use Forecast Export if using OptQuest in Crystal Ball.</t>
        </r>
      </text>
    </comment>
    <comment ref="D37" authorId="0" shapeId="0" xr:uid="{00000000-0006-0000-0100-000003000000}">
      <text>
        <r>
          <rPr>
            <b/>
            <sz val="10"/>
            <color indexed="81"/>
            <rFont val="Tahoma"/>
            <family val="2"/>
          </rPr>
          <t>Insert @RISK function if using Risk Optimizer or use Forecast Export if using OptQuest in Crystal Ball.</t>
        </r>
      </text>
    </comment>
    <comment ref="D3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By formula:
CE ~ EMV - Var/(2r)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<sst xmlns="http://schemas.openxmlformats.org/spreadsheetml/2006/main" count="184" uniqueCount="171">
  <si>
    <t>Project</t>
  </si>
  <si>
    <t>Success</t>
  </si>
  <si>
    <t>Failure</t>
  </si>
  <si>
    <t>CoS</t>
  </si>
  <si>
    <t>NPV</t>
  </si>
  <si>
    <t>EMV</t>
  </si>
  <si>
    <t>PI</t>
  </si>
  <si>
    <t>Totals</t>
  </si>
  <si>
    <t>SD</t>
  </si>
  <si>
    <t>Amounts in $millions</t>
  </si>
  <si>
    <t>Outcome</t>
  </si>
  <si>
    <t>WI</t>
  </si>
  <si>
    <t>Utility</t>
  </si>
  <si>
    <t xml:space="preserve">r = </t>
  </si>
  <si>
    <t>EU</t>
  </si>
  <si>
    <t>CE</t>
  </si>
  <si>
    <t>CE'</t>
  </si>
  <si>
    <t>UNUSED</t>
  </si>
  <si>
    <t>MACROS</t>
  </si>
  <si>
    <t>#Ranges</t>
  </si>
  <si>
    <t>Min</t>
  </si>
  <si>
    <t>Max</t>
  </si>
  <si>
    <t>Flags</t>
  </si>
  <si>
    <t>Description</t>
  </si>
  <si>
    <t>RISKOPT</t>
  </si>
  <si>
    <t>Mean</t>
  </si>
  <si>
    <t>False,False,False</t>
  </si>
  <si>
    <t>Invest</t>
  </si>
  <si>
    <t>Budget</t>
  </si>
  <si>
    <t>SD in NPV</t>
  </si>
  <si>
    <t>@RISK functions</t>
  </si>
  <si>
    <t>Cap Budget</t>
  </si>
  <si>
    <t>RiskMean(cell)</t>
  </si>
  <si>
    <t>RiskStdDev(cell)</t>
  </si>
  <si>
    <t>RiskVariance(cell)</t>
  </si>
  <si>
    <t>(rtol)</t>
  </si>
  <si>
    <t>SD calculation</t>
  </si>
  <si>
    <t>xHigh-m</t>
  </si>
  <si>
    <t>xLow-mean</t>
  </si>
  <si>
    <t>P(x)x(x-m)^2</t>
  </si>
  <si>
    <t>VAR</t>
  </si>
  <si>
    <t># Time Blocks/All Groups Must Be Present</t>
  </si>
  <si>
    <t>Constraint Range</t>
  </si>
  <si>
    <t>Adj. Range</t>
  </si>
  <si>
    <t>Min Val or Range</t>
  </si>
  <si>
    <t>Max Val Or Range</t>
  </si>
  <si>
    <t>HARD CONSTRAINT DEV</t>
  </si>
  <si>
    <t>CONSTRAINT SOLVER</t>
  </si>
  <si>
    <t>ROFUNC</t>
  </si>
  <si>
    <t>SOFT CONSTRAINT DEV</t>
  </si>
  <si>
    <t>EVAL (True/False or penalty)</t>
  </si>
  <si>
    <t>Type (Hard/Soft)</t>
  </si>
  <si>
    <t>Entry Mode</t>
  </si>
  <si>
    <t>Formula</t>
  </si>
  <si>
    <t>Left Val Or Range</t>
  </si>
  <si>
    <t>Left Operator</t>
  </si>
  <si>
    <t>Constrained Cells</t>
  </si>
  <si>
    <t>Right Operator</t>
  </si>
  <si>
    <t>Right Val Or Range</t>
  </si>
  <si>
    <t>Penalty Function</t>
  </si>
  <si>
    <t>RO Eval Time (Iter/Sim)</t>
  </si>
  <si>
    <t>RO Statistic to Constrain</t>
  </si>
  <si>
    <t>RO Statistic Parameter</t>
  </si>
  <si>
    <t>Formula Conversion Cell (not used in v5)</t>
  </si>
  <si>
    <t>Number Formatting Cell (introduced in v5)</t>
  </si>
  <si>
    <t>Std. Dev.</t>
  </si>
  <si>
    <t>RISKOpt Tag</t>
  </si>
  <si>
    <t># Chromosomes</t>
  </si>
  <si>
    <t># Constraints</t>
  </si>
  <si>
    <t>Compatibility with Old Versions (4 trips pre-v5 versions)</t>
  </si>
  <si>
    <t>Creation Version</t>
  </si>
  <si>
    <t>Required Version</t>
  </si>
  <si>
    <t>Recommended Version</t>
  </si>
  <si>
    <t>Last Modified by Version</t>
  </si>
  <si>
    <t>Goal (Cell, Statistic, Parameter), E1: RO Formula to Optimize</t>
  </si>
  <si>
    <t>Goal (Type, Target Value)</t>
  </si>
  <si>
    <t>Population Size</t>
  </si>
  <si>
    <t>Seed (Is Auto, Value)</t>
  </si>
  <si>
    <t>Stop on Errors (before v5: Pause on Errors)</t>
  </si>
  <si>
    <t>Trial Count Stopping (enabled, trial count)</t>
  </si>
  <si>
    <t>Formula Stopping (enabled, formula)</t>
  </si>
  <si>
    <t>Timespan Stopping (enabled, trial count)</t>
  </si>
  <si>
    <t>Progress Stopping (enabled, trial count, max % change, change is percent)</t>
  </si>
  <si>
    <t>Minimize Excel on Startup</t>
  </si>
  <si>
    <t>Show Excel Recalcs (replaces "Update Display" used before v5)</t>
  </si>
  <si>
    <t>Ev4/RO1: Graph Progress</t>
  </si>
  <si>
    <t>Ev4/RO1: Update Display (replaced by Show Excel Recalcs in v5)</t>
  </si>
  <si>
    <t>Start (enabled, macro)</t>
  </si>
  <si>
    <t>After Storage (enabled, macro)</t>
  </si>
  <si>
    <t>Finish (enabled, macro)</t>
  </si>
  <si>
    <t/>
  </si>
  <si>
    <t>DEFAULT PARENT SELECTION</t>
  </si>
  <si>
    <t>DEFAULT MUTATION</t>
  </si>
  <si>
    <t>DEFAULT CROSSOVER</t>
  </si>
  <si>
    <t>DEFAULT BACKTRACK</t>
  </si>
  <si>
    <t>Portfolio Optimization   Notebook section 832</t>
  </si>
  <si>
    <t>832_PortOpt_Soln_ar_.xlsx</t>
  </si>
  <si>
    <t>Method + #Operators(Legacy)</t>
  </si>
  <si>
    <t>Mutation Rate (Legacy)</t>
  </si>
  <si>
    <t>Crossover Rate (Legacy)</t>
  </si>
  <si>
    <t>Precision (added 6.0)</t>
  </si>
  <si>
    <t>RO Auto Eval Time (added 6.0)</t>
  </si>
  <si>
    <t>Is Disabled</t>
  </si>
  <si>
    <t>Use for EF</t>
  </si>
  <si>
    <t>EF Settings Have Been Defined</t>
  </si>
  <si>
    <t>EF Location of Constraining Values</t>
  </si>
  <si>
    <t>EF Min Constraining Value</t>
  </si>
  <si>
    <t>EF Max Constraining Value</t>
  </si>
  <si>
    <t>EF # of Constraining Values Between Min and Max</t>
  </si>
  <si>
    <t>EF Range with Constraining Values</t>
  </si>
  <si>
    <t>EF # of Constraining Values Listed</t>
  </si>
  <si>
    <t>Out Stats</t>
  </si>
  <si>
    <t>Genetic Algorithm - Discrete Variable Warning Shown</t>
  </si>
  <si>
    <t>ColorOptimizationCells Called</t>
  </si>
  <si>
    <t>Constraint Solver, number of Latin Hypercube stratifications, for reproducing results with Actual Convergence</t>
  </si>
  <si>
    <t>Constraint Solver, total of adjustable cell values, to only pass number of stratifications if model hasn't changed</t>
  </si>
  <si>
    <t>VERSION 6.0 SETTINGS</t>
  </si>
  <si>
    <t>Optimization Engine</t>
  </si>
  <si>
    <t>Mutation Rate (becoming a single settings for all adjustable cell groups)</t>
  </si>
  <si>
    <t>Crossover Rate (becoming a single settings for all adjustable cell groups)</t>
  </si>
  <si>
    <t>Genetic Operators (becoming a single settings for all adjustable cell groups)</t>
  </si>
  <si>
    <t>Stopping on Projected Convergence (added in version 6; other simulation runtime settings got moved to @RISK)</t>
  </si>
  <si>
    <t>Same Seed Each Simulation (this was used in RISKOptimizer version 5 and earlier)</t>
  </si>
  <si>
    <t>Sampling Type (this was used in RISKOptimizer version 5 and earlier)</t>
  </si>
  <si>
    <t>Version 8 Settings</t>
  </si>
  <si>
    <t>Optimization Multi-CPU Mode</t>
  </si>
  <si>
    <t>CPU Count</t>
  </si>
  <si>
    <t>EF Stopping Conditions</t>
  </si>
  <si>
    <t>EF Stop on Trials</t>
  </si>
  <si>
    <t>EF Trial Count</t>
  </si>
  <si>
    <t>EF Stop on Time</t>
  </si>
  <si>
    <t>EF Time Duration</t>
  </si>
  <si>
    <t>EF Time Unit</t>
  </si>
  <si>
    <t>EF Stop on Progress</t>
  </si>
  <si>
    <t>EF Trials (Progress)</t>
  </si>
  <si>
    <t>EF Max. Change (Progress)</t>
  </si>
  <si>
    <t>EF Max. Change is Percent (Progress)</t>
  </si>
  <si>
    <t>Sim. Stopping Mode, Tolerance (legacy settings used in v5 and earlier)</t>
  </si>
  <si>
    <t>#Iterations - Sim Stopping (legacy setting used in v5 and earlier))</t>
  </si>
  <si>
    <t>Keep Trial-by-Trial Log (if cell has anything other than False consider True, since Evolver 4 didn't have this setting); this setting no longer used staring with version 6</t>
  </si>
  <si>
    <t>Before Recalc (enabled, macro), starting with v6 RISKOptimizer uses corresponding @RISK macro</t>
  </si>
  <si>
    <t>After Recalc (enabled, macro), starting with v6 RISKOptimizer uses corresponding @RISK macro</t>
  </si>
  <si>
    <t>Macro Before Simulation (enabled, macro), starting with v6, this is legacy setting</t>
  </si>
  <si>
    <t>Macro After Simulation (enabled, macro), starting with v6, this is legacy setting</t>
  </si>
  <si>
    <t>EFFICIENT FRONTIER</t>
  </si>
  <si>
    <t>Analysis Type (Standard vs. Efficient Frontier)</t>
  </si>
  <si>
    <t>EF Item to Constrain</t>
  </si>
  <si>
    <t>EF Constraint Minimum</t>
  </si>
  <si>
    <t>EF Constraint Maximum</t>
  </si>
  <si>
    <t>EF Formula for Dtools</t>
  </si>
  <si>
    <t>1,1,1,1,1,1,1,1,1,1,1</t>
  </si>
  <si>
    <t>6.0.0</t>
  </si>
  <si>
    <t>Written By Version</t>
  </si>
  <si>
    <t>Serialization Major Version</t>
  </si>
  <si>
    <t>Serialization Minor Version</t>
  </si>
  <si>
    <t>Distribution Record</t>
  </si>
  <si>
    <t>Reserved</t>
  </si>
  <si>
    <t>Record Count</t>
  </si>
  <si>
    <t>Inputs</t>
  </si>
  <si>
    <t>2_x0001_31_x0001_0_x0001_RiskBernoulli(B6,RiskStatic(1))</t>
  </si>
  <si>
    <t>GF1_rK0qDwEAEwC9AAwjACcAOQBKAF4AXwBtAHsAlwC5ALMAKwD//wAAAAAAAAEEAAAAAAQwLjAwAAAAAQsxIC8gT3V0Y29tZQEAAQEQAAIAAQpTdGF0aXN0aWNzAwEBAP8BAQEBAQABAQEABAAAAAEBAQEBAAEBAQAEAAAAAX8AABYACUJlcm5vdWxsaQAAAP8AAP8BAAACAJ8AqQABAQMBmpmZmZmZqT8AAGZmZmZmZu4/AAAFAAEBAQABAQEA</t>
  </si>
  <si>
    <t>ARITHMETIC CROSSOVER</t>
  </si>
  <si>
    <t>HEURISTIC CROSSOVER</t>
  </si>
  <si>
    <t>CAUCHY MUTATION</t>
  </si>
  <si>
    <t>BOUNDARY MUTATION</t>
  </si>
  <si>
    <t>NON-UNIFORM MUTATION</t>
  </si>
  <si>
    <t>LINEAR</t>
  </si>
  <si>
    <t>LOCAL SEARCH</t>
  </si>
  <si>
    <t>Copyright © 2024 by John R. Schuyler.  All rights reserved.</t>
  </si>
  <si>
    <t>8.8.1</t>
  </si>
  <si>
    <t>RECIPE_x0001_11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</si>
</sst>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8B008B"/>
        <bgColor indexed="64"/>
      </patternFill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2" fontId="0" fillId="0" borderId="0" xfId="0" applyNumberFormat="1"/>
    <xf numFmtId="164" fontId="0" fillId="0" borderId="0" xfId="0" applyNumberFormat="1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164" fontId="1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right"/>
    </xf>
    <xf numFmtId="2" fontId="1" fillId="0" borderId="0" xfId="0" applyNumberFormat="1" applyFont="1"/>
    <xf numFmtId="164" fontId="6" fillId="0" borderId="0" xfId="0" applyNumberFormat="1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quotePrefix="1" applyFont="1" applyFill="1" applyAlignment="1">
      <alignment horizontal="right"/>
    </xf>
    <xf numFmtId="164" fontId="0" fillId="2" borderId="0" xfId="0" applyNumberFormat="1" applyFill="1"/>
    <xf numFmtId="0" fontId="0" fillId="2" borderId="0" xfId="0" applyFill="1" applyAlignment="1">
      <alignment horizontal="right"/>
    </xf>
    <xf numFmtId="3" fontId="0" fillId="2" borderId="0" xfId="0" applyNumberFormat="1" applyFill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2" xfId="0" applyBorder="1" applyAlignment="1">
      <alignment horizontal="left"/>
    </xf>
    <xf numFmtId="0" fontId="0" fillId="3" borderId="0" xfId="0" applyFill="1" applyAlignment="1">
      <alignment horizontal="left"/>
    </xf>
    <xf numFmtId="2" fontId="0" fillId="4" borderId="0" xfId="0" applyNumberFormat="1" applyFill="1"/>
    <xf numFmtId="164" fontId="1" fillId="5" borderId="0" xfId="0" applyNumberFormat="1" applyFont="1" applyFill="1"/>
    <xf numFmtId="0" fontId="0" fillId="0" borderId="0" xfId="0" quotePrefix="1" applyAlignment="1">
      <alignment horizontal="left"/>
    </xf>
    <xf numFmtId="0" fontId="6" fillId="0" borderId="0" xfId="0" applyFont="1"/>
    <xf numFmtId="0" fontId="0" fillId="6" borderId="0" xfId="0" applyFill="1" applyAlignment="1">
      <alignment horizontal="left"/>
    </xf>
    <xf numFmtId="2" fontId="0" fillId="6" borderId="0" xfId="0" applyNumberFormat="1" applyFill="1" applyAlignment="1">
      <alignment horizontal="left"/>
    </xf>
    <xf numFmtId="0" fontId="0" fillId="6" borderId="0" xfId="0" quotePrefix="1" applyFill="1" applyAlignment="1">
      <alignment horizontal="left"/>
    </xf>
    <xf numFmtId="2" fontId="0" fillId="7" borderId="0" xfId="0" applyNumberFormat="1" applyFill="1" applyAlignment="1">
      <alignment horizontal="left"/>
    </xf>
    <xf numFmtId="0" fontId="0" fillId="7" borderId="0" xfId="0" applyFill="1" applyAlignment="1">
      <alignment horizontal="left"/>
    </xf>
  </cellXfs>
  <cellStyles count="1">
    <cellStyle name="Normal" xfId="0" builtinId="0"/>
  </cellStyles>
  <dxfs count="5"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V27"/>
  <sheetViews>
    <sheetView workbookViewId="0"/>
  </sheetViews>
  <sheetFormatPr defaultColWidth="15.6328125" defaultRowHeight="12.5" x14ac:dyDescent="0.25"/>
  <cols>
    <col min="1" max="16384" width="15.6328125" style="20"/>
  </cols>
  <sheetData>
    <row r="1" spans="1:204" x14ac:dyDescent="0.25">
      <c r="A1" s="20" t="s">
        <v>74</v>
      </c>
      <c r="B1" s="31">
        <f ca="1">Main!$D$34</f>
        <v>-4.9378874739577139</v>
      </c>
      <c r="C1" s="23">
        <v>1</v>
      </c>
      <c r="D1" s="23">
        <v>1.01E+300</v>
      </c>
      <c r="E1" s="28"/>
      <c r="F1" s="20" t="s">
        <v>18</v>
      </c>
      <c r="I1" s="20" t="s">
        <v>69</v>
      </c>
      <c r="J1" s="28">
        <v>4</v>
      </c>
      <c r="L1" s="20" t="s">
        <v>66</v>
      </c>
      <c r="M1" s="28" t="b">
        <v>1</v>
      </c>
      <c r="O1" s="20" t="s">
        <v>111</v>
      </c>
      <c r="Y1" s="20" t="s">
        <v>116</v>
      </c>
      <c r="AA1" s="20" t="s">
        <v>144</v>
      </c>
      <c r="AD1" s="20" t="s">
        <v>127</v>
      </c>
      <c r="AG1" s="20" t="s">
        <v>124</v>
      </c>
    </row>
    <row r="2" spans="1:204" x14ac:dyDescent="0.25">
      <c r="A2" s="20" t="s">
        <v>75</v>
      </c>
      <c r="B2" s="32">
        <v>2</v>
      </c>
      <c r="C2" s="32">
        <v>0</v>
      </c>
      <c r="F2" s="20" t="s">
        <v>87</v>
      </c>
      <c r="G2" s="32" t="b">
        <v>0</v>
      </c>
      <c r="H2" s="32"/>
      <c r="I2" s="20" t="s">
        <v>63</v>
      </c>
      <c r="J2" s="28"/>
      <c r="L2" s="20" t="s">
        <v>138</v>
      </c>
      <c r="M2" s="23">
        <v>1000</v>
      </c>
      <c r="O2" s="20" t="s">
        <v>25</v>
      </c>
      <c r="P2" s="28"/>
      <c r="R2" s="20" t="s">
        <v>70</v>
      </c>
      <c r="S2" s="28"/>
      <c r="U2" s="20" t="s">
        <v>114</v>
      </c>
      <c r="V2" s="28"/>
      <c r="X2" s="20" t="s">
        <v>117</v>
      </c>
      <c r="Y2" s="32">
        <v>0</v>
      </c>
      <c r="AA2" s="20" t="s">
        <v>145</v>
      </c>
      <c r="AB2" s="32">
        <v>0</v>
      </c>
      <c r="AD2" s="20" t="s">
        <v>128</v>
      </c>
      <c r="AE2" s="32" t="b">
        <v>1</v>
      </c>
      <c r="AG2" s="20" t="s">
        <v>125</v>
      </c>
      <c r="AH2" s="23">
        <v>1</v>
      </c>
    </row>
    <row r="3" spans="1:204" x14ac:dyDescent="0.25">
      <c r="A3" s="20" t="s">
        <v>79</v>
      </c>
      <c r="B3" s="32" t="b">
        <v>0</v>
      </c>
      <c r="C3" s="32">
        <v>5</v>
      </c>
      <c r="F3" s="20" t="s">
        <v>140</v>
      </c>
      <c r="G3" s="32" t="b">
        <v>0</v>
      </c>
      <c r="H3" s="32"/>
      <c r="I3" s="20" t="s">
        <v>64</v>
      </c>
      <c r="J3" s="29">
        <v>1</v>
      </c>
      <c r="L3" s="20" t="s">
        <v>137</v>
      </c>
      <c r="M3" s="23">
        <v>1</v>
      </c>
      <c r="N3" s="23">
        <v>0</v>
      </c>
      <c r="O3" s="20" t="s">
        <v>65</v>
      </c>
      <c r="P3" s="28"/>
      <c r="R3" s="20" t="s">
        <v>71</v>
      </c>
      <c r="S3" s="30" t="s">
        <v>151</v>
      </c>
      <c r="U3" s="20" t="s">
        <v>115</v>
      </c>
      <c r="V3" s="28"/>
      <c r="X3" s="20" t="s">
        <v>118</v>
      </c>
      <c r="Y3" s="32">
        <v>0.1</v>
      </c>
      <c r="AA3" s="20" t="s">
        <v>146</v>
      </c>
      <c r="AB3" s="28"/>
      <c r="AD3" s="20" t="s">
        <v>129</v>
      </c>
      <c r="AE3" s="32">
        <v>250</v>
      </c>
      <c r="AG3" s="20" t="s">
        <v>126</v>
      </c>
      <c r="AH3" s="23">
        <v>-1</v>
      </c>
    </row>
    <row r="4" spans="1:204" x14ac:dyDescent="0.25">
      <c r="A4" s="20" t="s">
        <v>81</v>
      </c>
      <c r="B4" s="32" t="b">
        <v>1</v>
      </c>
      <c r="C4" s="32">
        <v>2</v>
      </c>
      <c r="D4" s="32">
        <v>2</v>
      </c>
      <c r="F4" s="20" t="s">
        <v>141</v>
      </c>
      <c r="G4" s="32" t="b">
        <v>0</v>
      </c>
      <c r="H4" s="32"/>
      <c r="L4" s="20" t="s">
        <v>122</v>
      </c>
      <c r="M4" s="23" t="b">
        <v>1</v>
      </c>
      <c r="O4" s="20" t="s">
        <v>20</v>
      </c>
      <c r="P4" s="28"/>
      <c r="R4" s="20" t="s">
        <v>72</v>
      </c>
      <c r="S4" s="28"/>
      <c r="X4" s="20" t="s">
        <v>119</v>
      </c>
      <c r="Y4" s="32">
        <v>0.5</v>
      </c>
      <c r="AA4" s="20" t="s">
        <v>147</v>
      </c>
      <c r="AB4" s="28"/>
      <c r="AD4" s="20" t="s">
        <v>130</v>
      </c>
      <c r="AE4" s="32" t="b">
        <v>0</v>
      </c>
    </row>
    <row r="5" spans="1:204" x14ac:dyDescent="0.25">
      <c r="A5" s="20" t="s">
        <v>82</v>
      </c>
      <c r="B5" s="32" t="b">
        <v>0</v>
      </c>
      <c r="C5" s="32">
        <v>100</v>
      </c>
      <c r="D5" s="32">
        <v>0.01</v>
      </c>
      <c r="E5" s="32" t="b">
        <v>1</v>
      </c>
      <c r="F5" s="20" t="s">
        <v>88</v>
      </c>
      <c r="G5" s="32" t="b">
        <v>0</v>
      </c>
      <c r="H5" s="32"/>
      <c r="L5" s="20" t="s">
        <v>123</v>
      </c>
      <c r="M5" s="23">
        <v>3</v>
      </c>
      <c r="O5" s="20" t="s">
        <v>21</v>
      </c>
      <c r="P5" s="28"/>
      <c r="R5" s="20" t="s">
        <v>73</v>
      </c>
      <c r="S5" s="30" t="s">
        <v>169</v>
      </c>
      <c r="X5" s="20" t="s">
        <v>120</v>
      </c>
      <c r="Y5" s="32" t="s">
        <v>150</v>
      </c>
      <c r="AA5" s="20" t="s">
        <v>148</v>
      </c>
      <c r="AB5" s="28"/>
      <c r="AD5" s="20" t="s">
        <v>131</v>
      </c>
      <c r="AE5" s="32">
        <v>15</v>
      </c>
    </row>
    <row r="6" spans="1:204" x14ac:dyDescent="0.25">
      <c r="A6" s="20" t="s">
        <v>80</v>
      </c>
      <c r="B6" s="32" t="b">
        <v>0</v>
      </c>
      <c r="C6" s="32"/>
      <c r="F6" s="20" t="s">
        <v>89</v>
      </c>
      <c r="G6" s="32" t="b">
        <v>0</v>
      </c>
      <c r="H6" s="32"/>
      <c r="L6" s="20" t="s">
        <v>142</v>
      </c>
      <c r="M6" s="23" t="b">
        <v>0</v>
      </c>
      <c r="N6" s="23"/>
      <c r="R6" s="20" t="s">
        <v>112</v>
      </c>
      <c r="S6" s="28"/>
      <c r="X6" s="20" t="s">
        <v>121</v>
      </c>
      <c r="Y6" s="23"/>
      <c r="AA6" s="20" t="s">
        <v>149</v>
      </c>
      <c r="AB6" s="28"/>
      <c r="AD6" s="20" t="s">
        <v>132</v>
      </c>
      <c r="AE6" s="32">
        <v>2</v>
      </c>
    </row>
    <row r="7" spans="1:204" x14ac:dyDescent="0.25">
      <c r="A7" s="20" t="s">
        <v>76</v>
      </c>
      <c r="B7" s="32">
        <v>50</v>
      </c>
      <c r="L7" s="20" t="s">
        <v>143</v>
      </c>
      <c r="M7" s="23" t="b">
        <v>0</v>
      </c>
      <c r="N7" s="23"/>
      <c r="R7" s="20" t="s">
        <v>113</v>
      </c>
      <c r="S7" s="28"/>
      <c r="AD7" s="20" t="s">
        <v>133</v>
      </c>
      <c r="AE7" s="32" t="b">
        <v>0</v>
      </c>
    </row>
    <row r="8" spans="1:204" x14ac:dyDescent="0.25">
      <c r="A8" s="20" t="s">
        <v>17</v>
      </c>
      <c r="B8" s="20" t="s">
        <v>17</v>
      </c>
      <c r="F8" s="20" t="s">
        <v>77</v>
      </c>
      <c r="G8" s="32" t="b">
        <v>1</v>
      </c>
      <c r="H8" s="32">
        <v>1</v>
      </c>
      <c r="AD8" s="20" t="s">
        <v>134</v>
      </c>
      <c r="AE8" s="32">
        <v>100</v>
      </c>
    </row>
    <row r="9" spans="1:204" x14ac:dyDescent="0.25">
      <c r="A9" s="20" t="s">
        <v>86</v>
      </c>
      <c r="B9" s="32">
        <v>3</v>
      </c>
      <c r="F9" s="20" t="s">
        <v>83</v>
      </c>
      <c r="G9" s="32" t="b">
        <v>0</v>
      </c>
      <c r="AD9" s="20" t="s">
        <v>135</v>
      </c>
      <c r="AE9" s="32">
        <v>0.01</v>
      </c>
    </row>
    <row r="10" spans="1:204" x14ac:dyDescent="0.25">
      <c r="A10" s="20" t="s">
        <v>78</v>
      </c>
      <c r="B10" s="32" t="b">
        <v>0</v>
      </c>
      <c r="AD10" s="20" t="s">
        <v>136</v>
      </c>
      <c r="AE10" s="32" t="b">
        <v>1</v>
      </c>
    </row>
    <row r="11" spans="1:204" x14ac:dyDescent="0.25">
      <c r="A11" s="20" t="s">
        <v>139</v>
      </c>
      <c r="B11" s="32" t="b">
        <v>1</v>
      </c>
    </row>
    <row r="12" spans="1:204" x14ac:dyDescent="0.25">
      <c r="A12" s="20" t="s">
        <v>85</v>
      </c>
      <c r="B12" s="32" t="b">
        <v>0</v>
      </c>
      <c r="F12" s="20" t="s">
        <v>84</v>
      </c>
      <c r="G12" s="32">
        <v>2</v>
      </c>
    </row>
    <row r="14" spans="1:204" ht="13" thickBot="1" x14ac:dyDescent="0.3">
      <c r="A14" s="20" t="s">
        <v>67</v>
      </c>
      <c r="B14" s="28">
        <v>1</v>
      </c>
      <c r="AX14" s="20" t="s">
        <v>68</v>
      </c>
      <c r="AY14" s="28">
        <v>1</v>
      </c>
    </row>
    <row r="15" spans="1:204" s="22" customFormat="1" ht="13" thickTop="1" x14ac:dyDescent="0.25">
      <c r="A15" s="22" t="s">
        <v>97</v>
      </c>
      <c r="B15" s="22" t="s">
        <v>98</v>
      </c>
      <c r="C15" s="22" t="s">
        <v>99</v>
      </c>
      <c r="D15" s="22" t="s">
        <v>23</v>
      </c>
      <c r="E15" s="22" t="s">
        <v>41</v>
      </c>
      <c r="F15" s="22" t="s">
        <v>42</v>
      </c>
      <c r="G15" s="22" t="s">
        <v>19</v>
      </c>
      <c r="H15" s="22" t="s">
        <v>43</v>
      </c>
      <c r="I15" s="22" t="s">
        <v>44</v>
      </c>
      <c r="J15" s="22" t="s">
        <v>45</v>
      </c>
      <c r="K15" s="22" t="s">
        <v>22</v>
      </c>
      <c r="AR15" s="22" t="s">
        <v>46</v>
      </c>
      <c r="AS15" s="22" t="s">
        <v>47</v>
      </c>
      <c r="AT15" s="22" t="s">
        <v>48</v>
      </c>
      <c r="AU15" s="22" t="s">
        <v>24</v>
      </c>
      <c r="AV15" s="22" t="s">
        <v>49</v>
      </c>
      <c r="AW15" s="22" t="s">
        <v>50</v>
      </c>
      <c r="AX15" s="22" t="s">
        <v>51</v>
      </c>
      <c r="AY15" s="22" t="s">
        <v>52</v>
      </c>
      <c r="AZ15" s="22" t="s">
        <v>53</v>
      </c>
      <c r="BA15" s="22" t="s">
        <v>23</v>
      </c>
      <c r="BB15" s="22" t="s">
        <v>54</v>
      </c>
      <c r="BC15" s="22" t="s">
        <v>55</v>
      </c>
      <c r="BD15" s="22" t="s">
        <v>56</v>
      </c>
      <c r="BE15" s="22" t="s">
        <v>57</v>
      </c>
      <c r="BF15" s="22" t="s">
        <v>58</v>
      </c>
      <c r="BG15" s="22" t="s">
        <v>59</v>
      </c>
      <c r="BH15" s="22" t="s">
        <v>60</v>
      </c>
      <c r="BI15" s="22" t="s">
        <v>61</v>
      </c>
      <c r="BJ15" s="22" t="s">
        <v>62</v>
      </c>
      <c r="BK15" s="22" t="s">
        <v>100</v>
      </c>
      <c r="BL15" s="22" t="s">
        <v>101</v>
      </c>
      <c r="BM15" s="22" t="s">
        <v>102</v>
      </c>
      <c r="BN15" s="22" t="s">
        <v>103</v>
      </c>
      <c r="BO15" s="22" t="s">
        <v>104</v>
      </c>
      <c r="BP15" s="22" t="s">
        <v>105</v>
      </c>
      <c r="BQ15" s="22" t="s">
        <v>106</v>
      </c>
      <c r="BR15" s="22" t="s">
        <v>107</v>
      </c>
      <c r="BS15" s="22" t="s">
        <v>108</v>
      </c>
      <c r="BT15" s="22" t="s">
        <v>109</v>
      </c>
      <c r="BU15" s="22" t="s">
        <v>110</v>
      </c>
    </row>
    <row r="16" spans="1:204" x14ac:dyDescent="0.25">
      <c r="A16" s="20" t="s">
        <v>170</v>
      </c>
      <c r="B16" s="20">
        <v>0.1</v>
      </c>
      <c r="C16" s="20">
        <v>0.5</v>
      </c>
      <c r="D16" s="26" t="s">
        <v>90</v>
      </c>
      <c r="G16" s="20">
        <v>1</v>
      </c>
      <c r="H16" s="21" t="e">
        <f>Main!$B$22:$B$31</f>
        <v>#VALUE!</v>
      </c>
      <c r="I16" s="20">
        <v>0</v>
      </c>
      <c r="J16" s="20">
        <v>1</v>
      </c>
      <c r="K16" s="20" t="s">
        <v>26</v>
      </c>
      <c r="L16" s="20">
        <v>0</v>
      </c>
      <c r="M16" s="20" t="b">
        <v>0</v>
      </c>
      <c r="AX16" s="20">
        <v>2</v>
      </c>
      <c r="AY16" s="20">
        <v>1</v>
      </c>
      <c r="BA16" s="20" t="s">
        <v>28</v>
      </c>
      <c r="BB16" s="20">
        <v>0</v>
      </c>
      <c r="BC16" s="20">
        <v>2</v>
      </c>
      <c r="BD16" s="20">
        <f>Main!$F$31</f>
        <v>92.977915749668156</v>
      </c>
      <c r="BE16" s="20">
        <v>2</v>
      </c>
      <c r="BF16" s="20">
        <v>100</v>
      </c>
      <c r="BH16" s="20">
        <v>1</v>
      </c>
      <c r="BI16" s="20">
        <v>12</v>
      </c>
      <c r="BJ16" s="20">
        <v>1.01E+300</v>
      </c>
      <c r="BK16" s="20">
        <v>-1</v>
      </c>
      <c r="BL16" s="20" t="b">
        <v>1</v>
      </c>
      <c r="BM16" s="20" t="b">
        <v>0</v>
      </c>
      <c r="BN16" s="20" t="b">
        <v>0</v>
      </c>
      <c r="BO16" s="20" t="b">
        <v>0</v>
      </c>
      <c r="BP16" s="20">
        <v>0</v>
      </c>
      <c r="BQ16" s="20">
        <v>0</v>
      </c>
      <c r="BR16" s="20">
        <v>5</v>
      </c>
      <c r="BS16" s="20">
        <v>6</v>
      </c>
      <c r="BU16" s="20">
        <v>0</v>
      </c>
      <c r="GV16" s="26"/>
    </row>
    <row r="17" spans="1:1" x14ac:dyDescent="0.25">
      <c r="A17" s="20" t="s">
        <v>91</v>
      </c>
    </row>
    <row r="18" spans="1:1" x14ac:dyDescent="0.25">
      <c r="A18" s="20" t="s">
        <v>92</v>
      </c>
    </row>
    <row r="19" spans="1:1" x14ac:dyDescent="0.25">
      <c r="A19" s="20" t="s">
        <v>93</v>
      </c>
    </row>
    <row r="20" spans="1:1" x14ac:dyDescent="0.25">
      <c r="A20" s="20" t="s">
        <v>94</v>
      </c>
    </row>
    <row r="21" spans="1:1" x14ac:dyDescent="0.25">
      <c r="A21" s="20" t="s">
        <v>161</v>
      </c>
    </row>
    <row r="22" spans="1:1" x14ac:dyDescent="0.25">
      <c r="A22" s="20" t="s">
        <v>162</v>
      </c>
    </row>
    <row r="23" spans="1:1" x14ac:dyDescent="0.25">
      <c r="A23" s="20" t="s">
        <v>163</v>
      </c>
    </row>
    <row r="24" spans="1:1" x14ac:dyDescent="0.25">
      <c r="A24" s="20" t="s">
        <v>164</v>
      </c>
    </row>
    <row r="25" spans="1:1" x14ac:dyDescent="0.25">
      <c r="A25" s="20" t="s">
        <v>165</v>
      </c>
    </row>
    <row r="26" spans="1:1" x14ac:dyDescent="0.25">
      <c r="A26" s="20" t="s">
        <v>166</v>
      </c>
    </row>
    <row r="27" spans="1:1" x14ac:dyDescent="0.25">
      <c r="A27" s="20" t="s">
        <v>167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4831-6373-467F-A651-D352AEC439A6}">
  <dimension ref="A1:I6"/>
  <sheetViews>
    <sheetView workbookViewId="0"/>
  </sheetViews>
  <sheetFormatPr defaultColWidth="25.6328125" defaultRowHeight="12.5" x14ac:dyDescent="0.25"/>
  <sheetData>
    <row r="1" spans="1:9" x14ac:dyDescent="0.25">
      <c r="A1" t="s">
        <v>152</v>
      </c>
      <c r="B1" t="s">
        <v>169</v>
      </c>
    </row>
    <row r="2" spans="1:9" x14ac:dyDescent="0.25">
      <c r="A2" t="s">
        <v>153</v>
      </c>
      <c r="B2">
        <v>4</v>
      </c>
    </row>
    <row r="3" spans="1:9" x14ac:dyDescent="0.25">
      <c r="A3" t="s">
        <v>154</v>
      </c>
      <c r="B3">
        <v>0</v>
      </c>
    </row>
    <row r="5" spans="1:9" x14ac:dyDescent="0.25">
      <c r="A5" t="s">
        <v>155</v>
      </c>
      <c r="C5" t="s">
        <v>156</v>
      </c>
      <c r="D5" t="s">
        <v>157</v>
      </c>
      <c r="E5" t="s">
        <v>158</v>
      </c>
    </row>
    <row r="6" spans="1:9" x14ac:dyDescent="0.25">
      <c r="A6" s="3">
        <f ca="1">Main!$C$22</f>
        <v>0</v>
      </c>
      <c r="D6">
        <v>1</v>
      </c>
      <c r="E6" t="s">
        <v>159</v>
      </c>
      <c r="F6">
        <v>0</v>
      </c>
      <c r="G6" t="s">
        <v>160</v>
      </c>
      <c r="H6" t="s">
        <v>156</v>
      </c>
      <c r="I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2"/>
  <sheetViews>
    <sheetView tabSelected="1" topLeftCell="A17" workbookViewId="0">
      <selection activeCell="D34" sqref="D34"/>
    </sheetView>
  </sheetViews>
  <sheetFormatPr defaultRowHeight="12.5" x14ac:dyDescent="0.25"/>
  <cols>
    <col min="1" max="1" width="13.81640625" bestFit="1" customWidth="1"/>
    <col min="11" max="11" width="14.81640625" customWidth="1"/>
    <col min="12" max="12" width="11.54296875" bestFit="1" customWidth="1"/>
    <col min="13" max="13" width="11.453125" bestFit="1" customWidth="1"/>
    <col min="14" max="14" width="10.1796875" bestFit="1" customWidth="1"/>
  </cols>
  <sheetData>
    <row r="1" spans="1:15" ht="13" x14ac:dyDescent="0.3">
      <c r="A1" s="27" t="s">
        <v>96</v>
      </c>
      <c r="F1" s="5" t="s">
        <v>95</v>
      </c>
    </row>
    <row r="3" spans="1:15" ht="13" x14ac:dyDescent="0.3">
      <c r="C3" s="5" t="s">
        <v>9</v>
      </c>
    </row>
    <row r="4" spans="1:15" ht="18.75" customHeight="1" x14ac:dyDescent="0.25">
      <c r="A4" s="1"/>
      <c r="B4" s="1"/>
      <c r="C4" s="1" t="s">
        <v>2</v>
      </c>
      <c r="D4" s="1" t="s">
        <v>1</v>
      </c>
      <c r="E4" s="1"/>
      <c r="F4" s="1"/>
      <c r="K4" s="13" t="s">
        <v>36</v>
      </c>
      <c r="L4" s="14"/>
      <c r="M4" s="18" t="s">
        <v>40</v>
      </c>
      <c r="N4" s="14"/>
      <c r="O4" s="14"/>
    </row>
    <row r="5" spans="1:15" x14ac:dyDescent="0.25">
      <c r="A5" s="2" t="s">
        <v>0</v>
      </c>
      <c r="B5" s="2" t="s">
        <v>3</v>
      </c>
      <c r="C5" s="2" t="s">
        <v>4</v>
      </c>
      <c r="D5" s="2" t="s">
        <v>4</v>
      </c>
      <c r="E5" s="2" t="s">
        <v>5</v>
      </c>
      <c r="F5" s="2" t="s">
        <v>6</v>
      </c>
      <c r="G5" s="2" t="s">
        <v>8</v>
      </c>
      <c r="K5" s="15" t="s">
        <v>38</v>
      </c>
      <c r="L5" s="16" t="s">
        <v>37</v>
      </c>
      <c r="M5" s="15" t="s">
        <v>39</v>
      </c>
      <c r="N5" s="15" t="s">
        <v>8</v>
      </c>
      <c r="O5" s="15"/>
    </row>
    <row r="6" spans="1:15" x14ac:dyDescent="0.25">
      <c r="A6">
        <v>1</v>
      </c>
      <c r="B6" s="3">
        <v>0.2</v>
      </c>
      <c r="C6">
        <v>-49.5</v>
      </c>
      <c r="D6" s="4">
        <v>368.6</v>
      </c>
      <c r="E6" s="4">
        <f>B6*D6+(1-B6)*C6</f>
        <v>34.120000000000012</v>
      </c>
      <c r="F6" s="3">
        <f>E6/-C6</f>
        <v>0.68929292929292951</v>
      </c>
      <c r="G6" s="4">
        <f>N6</f>
        <v>167.24</v>
      </c>
      <c r="K6" s="17">
        <f>(C6-E6)</f>
        <v>-83.62</v>
      </c>
      <c r="L6" s="17">
        <f>D6-E6</f>
        <v>334.48</v>
      </c>
      <c r="M6" s="19">
        <f>B6*L6^2+(1-B6)*K6^2</f>
        <v>27969.217600000007</v>
      </c>
      <c r="N6" s="17">
        <f>SQRT(M6)</f>
        <v>167.24</v>
      </c>
      <c r="O6" s="14"/>
    </row>
    <row r="7" spans="1:15" x14ac:dyDescent="0.25">
      <c r="A7">
        <v>2</v>
      </c>
      <c r="B7" s="3">
        <v>0.25</v>
      </c>
      <c r="C7">
        <v>-30.7</v>
      </c>
      <c r="D7" s="4">
        <v>798.5</v>
      </c>
      <c r="E7" s="4">
        <f t="shared" ref="E7:E15" si="0">B7*D7+(1-B7)*C7</f>
        <v>176.6</v>
      </c>
      <c r="F7" s="3">
        <f>E7/-C7</f>
        <v>5.7524429967426709</v>
      </c>
      <c r="G7" s="4">
        <f t="shared" ref="G7:G15" si="1">N7</f>
        <v>359.05413240902828</v>
      </c>
      <c r="K7" s="17">
        <f t="shared" ref="K7:K15" si="2">(C7-E7)</f>
        <v>-207.29999999999998</v>
      </c>
      <c r="L7" s="17">
        <f t="shared" ref="L7:L15" si="3">D7-E7</f>
        <v>621.9</v>
      </c>
      <c r="M7" s="19">
        <f t="shared" ref="M7:M15" si="4">B7*L7^2+(1-B7)*K7^2</f>
        <v>128919.87</v>
      </c>
      <c r="N7" s="17">
        <f t="shared" ref="N7:N15" si="5">SQRT(M7)</f>
        <v>359.05413240902828</v>
      </c>
      <c r="O7" s="14"/>
    </row>
    <row r="8" spans="1:15" x14ac:dyDescent="0.25">
      <c r="A8">
        <v>3</v>
      </c>
      <c r="B8" s="3">
        <v>0.15</v>
      </c>
      <c r="C8">
        <v>-18</v>
      </c>
      <c r="D8" s="4">
        <v>341.1</v>
      </c>
      <c r="E8" s="4">
        <f t="shared" si="0"/>
        <v>35.865000000000002</v>
      </c>
      <c r="F8" s="3">
        <f t="shared" ref="F8:F15" si="6">E8/-C8</f>
        <v>1.9925000000000002</v>
      </c>
      <c r="G8" s="4">
        <f t="shared" si="1"/>
        <v>128.22434743448687</v>
      </c>
      <c r="K8" s="17">
        <f t="shared" si="2"/>
        <v>-53.865000000000002</v>
      </c>
      <c r="L8" s="17">
        <f t="shared" si="3"/>
        <v>305.23500000000001</v>
      </c>
      <c r="M8" s="19">
        <f t="shared" si="4"/>
        <v>16441.483275000002</v>
      </c>
      <c r="N8" s="17">
        <f t="shared" si="5"/>
        <v>128.22434743448687</v>
      </c>
      <c r="O8" s="14"/>
    </row>
    <row r="9" spans="1:15" x14ac:dyDescent="0.25">
      <c r="A9">
        <v>4</v>
      </c>
      <c r="B9" s="3">
        <v>0.05</v>
      </c>
      <c r="C9">
        <v>-20.7</v>
      </c>
      <c r="D9" s="4">
        <v>390.6</v>
      </c>
      <c r="E9" s="4">
        <f t="shared" si="0"/>
        <v>-0.13499999999999801</v>
      </c>
      <c r="F9" s="3">
        <f t="shared" si="6"/>
        <v>-6.5217391304346868E-3</v>
      </c>
      <c r="G9" s="4">
        <f t="shared" si="1"/>
        <v>89.640756773913964</v>
      </c>
      <c r="K9" s="17">
        <f t="shared" si="2"/>
        <v>-20.565000000000001</v>
      </c>
      <c r="L9" s="17">
        <f t="shared" si="3"/>
        <v>390.73500000000001</v>
      </c>
      <c r="M9" s="19">
        <f t="shared" si="4"/>
        <v>8035.4652750000014</v>
      </c>
      <c r="N9" s="17">
        <f t="shared" si="5"/>
        <v>89.640756773913964</v>
      </c>
      <c r="O9" s="14"/>
    </row>
    <row r="10" spans="1:15" x14ac:dyDescent="0.25">
      <c r="A10">
        <v>5</v>
      </c>
      <c r="B10" s="3">
        <v>0.2</v>
      </c>
      <c r="C10">
        <v>-5.2</v>
      </c>
      <c r="D10" s="4">
        <v>69.900000000000006</v>
      </c>
      <c r="E10" s="4">
        <f t="shared" si="0"/>
        <v>9.8200000000000021</v>
      </c>
      <c r="F10" s="3">
        <f t="shared" si="6"/>
        <v>1.8884615384615389</v>
      </c>
      <c r="G10" s="4">
        <f t="shared" si="1"/>
        <v>30.040000000000003</v>
      </c>
      <c r="K10" s="17">
        <f t="shared" si="2"/>
        <v>-15.020000000000003</v>
      </c>
      <c r="L10" s="17">
        <f t="shared" si="3"/>
        <v>60.080000000000005</v>
      </c>
      <c r="M10" s="19">
        <f t="shared" si="4"/>
        <v>902.40160000000026</v>
      </c>
      <c r="N10" s="17">
        <f t="shared" si="5"/>
        <v>30.040000000000003</v>
      </c>
      <c r="O10" s="14"/>
    </row>
    <row r="11" spans="1:15" x14ac:dyDescent="0.25">
      <c r="A11">
        <v>6</v>
      </c>
      <c r="B11" s="3">
        <v>0.16</v>
      </c>
      <c r="C11">
        <v>-35.200000000000003</v>
      </c>
      <c r="D11" s="4">
        <v>169</v>
      </c>
      <c r="E11" s="4">
        <f t="shared" si="0"/>
        <v>-2.5280000000000022</v>
      </c>
      <c r="F11" s="3">
        <f t="shared" si="6"/>
        <v>-7.1818181818181878E-2</v>
      </c>
      <c r="G11" s="4">
        <f t="shared" si="1"/>
        <v>74.860956552798598</v>
      </c>
      <c r="K11" s="17">
        <f t="shared" si="2"/>
        <v>-32.671999999999997</v>
      </c>
      <c r="L11" s="17">
        <f t="shared" si="3"/>
        <v>171.52799999999999</v>
      </c>
      <c r="M11" s="19">
        <f t="shared" si="4"/>
        <v>5604.1628159999991</v>
      </c>
      <c r="N11" s="17">
        <f t="shared" si="5"/>
        <v>74.860956552798598</v>
      </c>
      <c r="O11" s="14"/>
    </row>
    <row r="12" spans="1:15" x14ac:dyDescent="0.25">
      <c r="A12">
        <v>7</v>
      </c>
      <c r="B12" s="3">
        <v>0.42</v>
      </c>
      <c r="C12">
        <v>-29.3</v>
      </c>
      <c r="D12" s="4">
        <v>152.9</v>
      </c>
      <c r="E12" s="4">
        <f t="shared" si="0"/>
        <v>47.224000000000004</v>
      </c>
      <c r="F12" s="3">
        <f t="shared" si="6"/>
        <v>1.611740614334471</v>
      </c>
      <c r="G12" s="4">
        <f t="shared" si="1"/>
        <v>89.926360006396351</v>
      </c>
      <c r="K12" s="17">
        <f t="shared" si="2"/>
        <v>-76.524000000000001</v>
      </c>
      <c r="L12" s="17">
        <f t="shared" si="3"/>
        <v>105.676</v>
      </c>
      <c r="M12" s="19">
        <f t="shared" si="4"/>
        <v>8086.7502240000003</v>
      </c>
      <c r="N12" s="17">
        <f t="shared" si="5"/>
        <v>89.926360006396351</v>
      </c>
      <c r="O12" s="14"/>
    </row>
    <row r="13" spans="1:15" x14ac:dyDescent="0.25">
      <c r="A13">
        <v>8</v>
      </c>
      <c r="B13" s="3">
        <v>0.27</v>
      </c>
      <c r="C13">
        <v>-4.5999999999999996</v>
      </c>
      <c r="D13" s="4">
        <v>70.2</v>
      </c>
      <c r="E13" s="4">
        <f t="shared" si="0"/>
        <v>15.596</v>
      </c>
      <c r="F13" s="3">
        <f t="shared" si="6"/>
        <v>3.390434782608696</v>
      </c>
      <c r="G13" s="4">
        <f t="shared" si="1"/>
        <v>33.208167429112976</v>
      </c>
      <c r="K13" s="17">
        <f t="shared" si="2"/>
        <v>-20.195999999999998</v>
      </c>
      <c r="L13" s="17">
        <f t="shared" si="3"/>
        <v>54.603999999999999</v>
      </c>
      <c r="M13" s="19">
        <f t="shared" si="4"/>
        <v>1102.7823839999999</v>
      </c>
      <c r="N13" s="17">
        <f t="shared" si="5"/>
        <v>33.208167429112976</v>
      </c>
      <c r="O13" s="14"/>
    </row>
    <row r="14" spans="1:15" x14ac:dyDescent="0.25">
      <c r="A14">
        <v>9</v>
      </c>
      <c r="B14" s="3">
        <v>0.48</v>
      </c>
      <c r="C14">
        <v>-3.7</v>
      </c>
      <c r="D14" s="4">
        <v>84.4</v>
      </c>
      <c r="E14" s="4">
        <f t="shared" si="0"/>
        <v>38.588000000000001</v>
      </c>
      <c r="F14" s="3">
        <f t="shared" si="6"/>
        <v>10.42918918918919</v>
      </c>
      <c r="G14" s="4">
        <f t="shared" si="1"/>
        <v>44.014745892711915</v>
      </c>
      <c r="K14" s="17">
        <f t="shared" si="2"/>
        <v>-42.288000000000004</v>
      </c>
      <c r="L14" s="17">
        <f t="shared" si="3"/>
        <v>45.812000000000005</v>
      </c>
      <c r="M14" s="19">
        <f t="shared" si="4"/>
        <v>1937.2978560000004</v>
      </c>
      <c r="N14" s="17">
        <f t="shared" si="5"/>
        <v>44.014745892711915</v>
      </c>
      <c r="O14" s="14"/>
    </row>
    <row r="15" spans="1:15" x14ac:dyDescent="0.25">
      <c r="A15">
        <v>10</v>
      </c>
      <c r="B15" s="3">
        <v>0.22</v>
      </c>
      <c r="C15">
        <v>-7.3</v>
      </c>
      <c r="D15" s="4">
        <v>81.8</v>
      </c>
      <c r="E15" s="4">
        <f t="shared" si="0"/>
        <v>12.302</v>
      </c>
      <c r="F15" s="3">
        <f t="shared" si="6"/>
        <v>1.6852054794520548</v>
      </c>
      <c r="G15" s="4">
        <f t="shared" si="1"/>
        <v>36.909345645784612</v>
      </c>
      <c r="K15" s="17">
        <f t="shared" si="2"/>
        <v>-19.602</v>
      </c>
      <c r="L15" s="17">
        <f t="shared" si="3"/>
        <v>69.49799999999999</v>
      </c>
      <c r="M15" s="19">
        <f t="shared" si="4"/>
        <v>1362.2997959999996</v>
      </c>
      <c r="N15" s="17">
        <f t="shared" si="5"/>
        <v>36.909345645784612</v>
      </c>
      <c r="O15" s="14"/>
    </row>
    <row r="17" spans="1:14" x14ac:dyDescent="0.25">
      <c r="A17" s="1" t="s">
        <v>7</v>
      </c>
      <c r="B17" s="3">
        <f>SUM(B6:B15)</f>
        <v>2.4</v>
      </c>
      <c r="C17" s="4">
        <f>SUM(C6:C15)</f>
        <v>-204.20000000000002</v>
      </c>
      <c r="D17" s="4">
        <f>SUM(D6:D15)</f>
        <v>2527</v>
      </c>
      <c r="E17" s="4">
        <f>SUM(E6:E15)</f>
        <v>367.45200000000011</v>
      </c>
      <c r="F17" s="4">
        <f>SUM(F6:F15)</f>
        <v>27.360927609132933</v>
      </c>
    </row>
    <row r="19" spans="1:14" x14ac:dyDescent="0.25">
      <c r="I19" s="3"/>
      <c r="J19" s="4"/>
    </row>
    <row r="20" spans="1:14" x14ac:dyDescent="0.25">
      <c r="A20" s="1"/>
      <c r="C20" s="1"/>
      <c r="D20" s="1" t="s">
        <v>10</v>
      </c>
      <c r="E20" s="1" t="s">
        <v>27</v>
      </c>
      <c r="F20" s="1"/>
      <c r="G20" s="1"/>
      <c r="I20" s="3"/>
    </row>
    <row r="21" spans="1:14" x14ac:dyDescent="0.25">
      <c r="A21" s="2" t="s">
        <v>0</v>
      </c>
      <c r="B21" s="2" t="s">
        <v>11</v>
      </c>
      <c r="C21" s="2" t="s">
        <v>10</v>
      </c>
      <c r="D21" s="2" t="s">
        <v>4</v>
      </c>
      <c r="E21" s="2" t="s">
        <v>28</v>
      </c>
    </row>
    <row r="22" spans="1:14" x14ac:dyDescent="0.25">
      <c r="A22">
        <v>1</v>
      </c>
      <c r="B22" s="3">
        <v>0.25505351142259902</v>
      </c>
      <c r="C22" s="24" cm="1">
        <f t="array" aca="1" ref="C22" ca="1">_xll.RiskBernoulli(B6,_xll.RiskStatic(1))</f>
        <v>0</v>
      </c>
      <c r="D22" s="4">
        <f ca="1">IF(C22=1,B22*D6,B22*C6)</f>
        <v>-12.625148815418651</v>
      </c>
      <c r="E22" s="4">
        <f>-B22*C6</f>
        <v>12.625148815418651</v>
      </c>
      <c r="F22" s="4"/>
      <c r="H22" s="3"/>
      <c r="M22" s="3"/>
      <c r="N22" s="3"/>
    </row>
    <row r="23" spans="1:14" x14ac:dyDescent="0.25">
      <c r="A23">
        <v>2</v>
      </c>
      <c r="B23" s="3">
        <v>0.52016135071262992</v>
      </c>
      <c r="C23" s="24" cm="1">
        <f t="array" aca="1" ref="C23" ca="1">_xll.RiskBernoulli(B7,_xll.RiskStatic(1))</f>
        <v>0</v>
      </c>
      <c r="D23" s="4">
        <f t="shared" ref="D23:D31" ca="1" si="7">IF(C23=1,B23*D7,B23*C7)</f>
        <v>-15.968953466877739</v>
      </c>
      <c r="E23" s="4">
        <f t="shared" ref="E23:E31" si="8">-B23*C7</f>
        <v>15.968953466877739</v>
      </c>
      <c r="F23" s="4"/>
      <c r="H23" s="3"/>
      <c r="M23" s="3"/>
      <c r="N23" s="3"/>
    </row>
    <row r="24" spans="1:14" x14ac:dyDescent="0.25">
      <c r="A24">
        <v>3</v>
      </c>
      <c r="B24" s="3">
        <v>0.70675341418963633</v>
      </c>
      <c r="C24" s="24" cm="1">
        <f t="array" aca="1" ref="C24" ca="1">_xll.RiskBernoulli(B8,_xll.RiskStatic(1))</f>
        <v>0</v>
      </c>
      <c r="D24" s="4">
        <f t="shared" ca="1" si="7"/>
        <v>-12.721561455413454</v>
      </c>
      <c r="E24" s="4">
        <f t="shared" si="8"/>
        <v>12.721561455413454</v>
      </c>
      <c r="F24" s="4"/>
      <c r="H24" s="3"/>
      <c r="M24" s="3"/>
      <c r="N24" s="3"/>
    </row>
    <row r="25" spans="1:14" x14ac:dyDescent="0.25">
      <c r="A25">
        <v>4</v>
      </c>
      <c r="B25" s="3">
        <v>7.5471111688807366E-2</v>
      </c>
      <c r="C25" s="24" cm="1">
        <f t="array" aca="1" ref="C25" ca="1">_xll.RiskBernoulli(B9,_xll.RiskStatic(1))</f>
        <v>0</v>
      </c>
      <c r="D25" s="4">
        <f t="shared" ca="1" si="7"/>
        <v>-1.5622520119583123</v>
      </c>
      <c r="E25" s="4">
        <f t="shared" si="8"/>
        <v>1.5622520119583123</v>
      </c>
      <c r="F25" s="4"/>
      <c r="H25" s="3"/>
      <c r="M25" s="3"/>
      <c r="N25" s="3"/>
    </row>
    <row r="26" spans="1:14" x14ac:dyDescent="0.25">
      <c r="A26">
        <v>5</v>
      </c>
      <c r="B26" s="3">
        <v>1</v>
      </c>
      <c r="C26" s="24" cm="1">
        <f t="array" aca="1" ref="C26" ca="1">_xll.RiskBernoulli(B10,_xll.RiskStatic(1))</f>
        <v>0</v>
      </c>
      <c r="D26" s="4">
        <f t="shared" ca="1" si="7"/>
        <v>-5.2</v>
      </c>
      <c r="E26" s="4">
        <f t="shared" si="8"/>
        <v>5.2</v>
      </c>
      <c r="F26" s="4"/>
      <c r="H26" s="3"/>
      <c r="M26" s="3"/>
      <c r="N26" s="3"/>
    </row>
    <row r="27" spans="1:14" x14ac:dyDescent="0.25">
      <c r="A27">
        <v>6</v>
      </c>
      <c r="B27" s="3">
        <v>0</v>
      </c>
      <c r="C27" s="24" cm="1">
        <f t="array" aca="1" ref="C27" ca="1">_xll.RiskBernoulli(B11,_xll.RiskStatic(1))</f>
        <v>0</v>
      </c>
      <c r="D27" s="4">
        <f t="shared" ca="1" si="7"/>
        <v>0</v>
      </c>
      <c r="E27" s="4">
        <f t="shared" si="8"/>
        <v>0</v>
      </c>
      <c r="F27" s="4"/>
      <c r="H27" s="3"/>
      <c r="M27" s="3"/>
      <c r="N27" s="3"/>
    </row>
    <row r="28" spans="1:14" x14ac:dyDescent="0.25">
      <c r="A28">
        <v>7</v>
      </c>
      <c r="B28" s="3">
        <v>1</v>
      </c>
      <c r="C28" s="24" cm="1">
        <f t="array" aca="1" ref="C28" ca="1">_xll.RiskBernoulli(B12,_xll.RiskStatic(1))</f>
        <v>0</v>
      </c>
      <c r="D28" s="4">
        <f t="shared" ca="1" si="7"/>
        <v>-29.3</v>
      </c>
      <c r="E28" s="4">
        <f t="shared" si="8"/>
        <v>29.3</v>
      </c>
      <c r="F28" s="4"/>
      <c r="H28" s="3"/>
      <c r="M28" s="3"/>
      <c r="N28" s="3"/>
    </row>
    <row r="29" spans="1:14" x14ac:dyDescent="0.25">
      <c r="A29">
        <v>8</v>
      </c>
      <c r="B29" s="3">
        <v>1</v>
      </c>
      <c r="C29" s="24" cm="1">
        <f t="array" aca="1" ref="C29" ca="1">_xll.RiskBernoulli(B13,_xll.RiskStatic(1))</f>
        <v>0</v>
      </c>
      <c r="D29" s="4">
        <f t="shared" ca="1" si="7"/>
        <v>-4.5999999999999996</v>
      </c>
      <c r="E29" s="4">
        <f t="shared" si="8"/>
        <v>4.5999999999999996</v>
      </c>
      <c r="F29" s="4"/>
      <c r="H29" s="3"/>
      <c r="M29" s="3"/>
      <c r="N29" s="3"/>
    </row>
    <row r="30" spans="1:14" x14ac:dyDescent="0.25">
      <c r="A30">
        <v>9</v>
      </c>
      <c r="B30" s="3">
        <v>1</v>
      </c>
      <c r="C30" s="24" cm="1">
        <f t="array" aca="1" ref="C30" ca="1">_xll.RiskBernoulli(B14,_xll.RiskStatic(1))</f>
        <v>1</v>
      </c>
      <c r="D30" s="4">
        <f t="shared" ca="1" si="7"/>
        <v>84.4</v>
      </c>
      <c r="E30" s="4">
        <f t="shared" si="8"/>
        <v>3.7</v>
      </c>
      <c r="F30" s="12" t="s">
        <v>31</v>
      </c>
      <c r="H30" s="3"/>
      <c r="M30" s="3"/>
      <c r="N30" s="3"/>
    </row>
    <row r="31" spans="1:14" x14ac:dyDescent="0.25">
      <c r="A31">
        <v>10</v>
      </c>
      <c r="B31" s="3">
        <v>1</v>
      </c>
      <c r="C31" s="24" cm="1">
        <f t="array" aca="1" ref="C31" ca="1">_xll.RiskBernoulli(B15,_xll.RiskStatic(1))</f>
        <v>0</v>
      </c>
      <c r="D31" s="4">
        <f t="shared" ca="1" si="7"/>
        <v>-7.3</v>
      </c>
      <c r="E31" s="4">
        <f t="shared" si="8"/>
        <v>7.3</v>
      </c>
      <c r="F31" s="12">
        <f>SUM(E22:E31)</f>
        <v>92.977915749668156</v>
      </c>
      <c r="H31" s="3"/>
      <c r="M31" s="3"/>
      <c r="N31" s="3"/>
    </row>
    <row r="33" spans="1:8" ht="13" x14ac:dyDescent="0.3">
      <c r="D33" s="8">
        <f ca="1">_xll.RiskOutput()+SUM(D22:D31)</f>
        <v>-4.8779157496681504</v>
      </c>
      <c r="E33" s="8" t="s">
        <v>4</v>
      </c>
    </row>
    <row r="34" spans="1:8" ht="13" x14ac:dyDescent="0.3">
      <c r="D34" s="11">
        <f ca="1">_xll.RiskOutput()+rtol*(1-EXP(-NPV/rtol))</f>
        <v>-4.9378874739577139</v>
      </c>
      <c r="E34" s="5" t="s">
        <v>12</v>
      </c>
      <c r="F34" s="10" t="s">
        <v>13</v>
      </c>
      <c r="G34" s="5">
        <v>200</v>
      </c>
      <c r="H34" t="s">
        <v>35</v>
      </c>
    </row>
    <row r="35" spans="1:8" ht="13" x14ac:dyDescent="0.3">
      <c r="D35" s="25" cm="1">
        <f t="array" aca="1" ref="D35" ca="1">_xll.RiskMean(NPV)</f>
        <v>-4.8779157496681504</v>
      </c>
      <c r="E35" s="5" t="s">
        <v>5</v>
      </c>
    </row>
    <row r="36" spans="1:8" ht="13" x14ac:dyDescent="0.3">
      <c r="D36" s="25" cm="1">
        <f t="array" aca="1" ref="D36" ca="1">_xll.RiskStdDev(NPV)</f>
        <v>0</v>
      </c>
      <c r="E36" s="5" t="s">
        <v>29</v>
      </c>
      <c r="G36" s="7" t="s">
        <v>30</v>
      </c>
    </row>
    <row r="37" spans="1:8" ht="13" x14ac:dyDescent="0.3">
      <c r="D37" s="25" cm="1">
        <f t="array" aca="1" ref="D37" ca="1">_xll.RiskMean(Utility)</f>
        <v>-4.9378874739577139</v>
      </c>
      <c r="E37" s="5" t="s">
        <v>14</v>
      </c>
      <c r="G37" t="s">
        <v>32</v>
      </c>
    </row>
    <row r="38" spans="1:8" ht="13" x14ac:dyDescent="0.3">
      <c r="D38" s="8">
        <f ca="1">-rtol*LN(1-EU/rtol)</f>
        <v>-4.8779157496681522</v>
      </c>
      <c r="E38" s="5" t="s">
        <v>15</v>
      </c>
      <c r="G38" t="s">
        <v>33</v>
      </c>
    </row>
    <row r="39" spans="1:8" ht="13" x14ac:dyDescent="0.3">
      <c r="D39" s="8">
        <f ca="1">EMV-(SD^2)/(2*rtol)</f>
        <v>-4.8779157496681504</v>
      </c>
      <c r="E39" s="5" t="s">
        <v>16</v>
      </c>
      <c r="G39" s="6" t="s">
        <v>34</v>
      </c>
    </row>
    <row r="40" spans="1:8" ht="13" x14ac:dyDescent="0.3">
      <c r="D40" s="8">
        <f>F31</f>
        <v>92.977915749668156</v>
      </c>
      <c r="E40" s="5" t="s">
        <v>27</v>
      </c>
    </row>
    <row r="42" spans="1:8" x14ac:dyDescent="0.25">
      <c r="A42" s="9" t="s">
        <v>168</v>
      </c>
    </row>
  </sheetData>
  <phoneticPr fontId="3" type="noConversion"/>
  <conditionalFormatting sqref="C22:C31 D33:D37">
    <cfRule type="expression" dxfId="4" priority="1" stopIfTrue="1">
      <formula>RiskColorCellsSimOutput</formula>
    </cfRule>
    <cfRule type="expression" dxfId="3" priority="2" stopIfTrue="1">
      <formula>RiskColorCellsSimInput</formula>
    </cfRule>
    <cfRule type="expression" dxfId="2" priority="3" stopIfTrue="1">
      <formula>RiskColorCellsSimStatistics</formula>
    </cfRule>
  </conditionalFormatting>
  <conditionalFormatting sqref="B22:B31">
    <cfRule type="expression" dxfId="0" priority="4" stopIfTrue="1">
      <formula>RiskColorCellsOptimization</formula>
    </cfRule>
  </conditionalFormatting>
  <pageMargins left="0.75" right="0.75" top="1" bottom="1" header="0.5" footer="0.5"/>
  <pageSetup orientation="portrait" horizontalDpi="4294967293" verticalDpi="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29" sqref="F29"/>
    </sheetView>
  </sheetViews>
  <sheetFormatPr defaultRowHeight="12.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B38" sqref="B38"/>
    </sheetView>
  </sheetViews>
  <sheetFormatPr defaultRowHeight="12.5" x14ac:dyDescent="0.25"/>
  <sheetData/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C37" sqref="C37"/>
    </sheetView>
  </sheetViews>
  <sheetFormatPr defaultRowHeight="12.5" x14ac:dyDescent="0.25"/>
  <sheetData/>
  <phoneticPr fontId="3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3"/>
  <sheetViews>
    <sheetView workbookViewId="0"/>
  </sheetViews>
  <sheetFormatPr defaultRowHeight="12.5" x14ac:dyDescent="0.25"/>
  <sheetData>
    <row r="3" spans="3:3" x14ac:dyDescent="0.25">
      <c r="C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RiskSerializationData8</vt:lpstr>
      <vt:lpstr>Main</vt:lpstr>
      <vt:lpstr>PI Sort</vt:lpstr>
      <vt:lpstr>Runs</vt:lpstr>
      <vt:lpstr>Frontier</vt:lpstr>
      <vt:lpstr>_PalUtilTempWorksheet</vt:lpstr>
      <vt:lpstr>CE</vt:lpstr>
      <vt:lpstr>CEalt</vt:lpstr>
      <vt:lpstr>RiskSerializationData8!DistributionRecords</vt:lpstr>
      <vt:lpstr>EMV</vt:lpstr>
      <vt:lpstr>EU</vt:lpstr>
      <vt:lpstr>Invest</vt:lpstr>
      <vt:lpstr>NPV</vt:lpstr>
      <vt:lpstr>rtol</vt:lpstr>
      <vt:lpstr>SD</vt:lpstr>
      <vt:lpstr>RiskSerializationData8!SerializationHeader</vt:lpstr>
      <vt:lpstr>Utility</vt:lpstr>
    </vt:vector>
  </TitlesOfParts>
  <Company>self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Schuyler</dc:creator>
  <cp:lastModifiedBy>Timothy Nieman</cp:lastModifiedBy>
  <dcterms:created xsi:type="dcterms:W3CDTF">2005-12-27T13:02:52Z</dcterms:created>
  <dcterms:modified xsi:type="dcterms:W3CDTF">2024-12-12T11:17:07Z</dcterms:modified>
</cp:coreProperties>
</file>